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C20" i="1"/>
  <c r="D20" i="1"/>
  <c r="E20" i="1"/>
  <c r="F20" i="1"/>
  <c r="G20" i="1"/>
  <c r="H20" i="1"/>
  <c r="I20" i="1"/>
  <c r="B20" i="1"/>
  <c r="C16" i="1"/>
  <c r="B16" i="1"/>
  <c r="H13" i="1"/>
  <c r="B13" i="1"/>
  <c r="K9" i="1"/>
  <c r="L9" i="1"/>
  <c r="B9" i="1"/>
  <c r="K13" i="1"/>
  <c r="J13" i="1"/>
  <c r="J9" i="1"/>
  <c r="I13" i="1"/>
  <c r="I9" i="1"/>
  <c r="H9" i="1"/>
  <c r="G13" i="1"/>
  <c r="G9" i="1"/>
  <c r="F13" i="1"/>
  <c r="F9" i="1"/>
  <c r="E13" i="1"/>
  <c r="E9" i="1"/>
  <c r="D13" i="1"/>
  <c r="D9" i="1"/>
  <c r="C13" i="1"/>
  <c r="K16" i="1"/>
  <c r="J16" i="1"/>
  <c r="I16" i="1"/>
  <c r="H16" i="1"/>
  <c r="G16" i="1"/>
  <c r="F16" i="1"/>
  <c r="E16" i="1"/>
  <c r="D16" i="1"/>
  <c r="C9" i="1"/>
</calcChain>
</file>

<file path=xl/sharedStrings.xml><?xml version="1.0" encoding="utf-8"?>
<sst xmlns="http://schemas.openxmlformats.org/spreadsheetml/2006/main" count="56" uniqueCount="19">
  <si>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</si>
  <si>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</si>
  <si>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</si>
  <si>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</si>
  <si>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</si>
  <si>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</si>
  <si>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</si>
  <si>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</si>
  <si>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</si>
  <si>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</si>
  <si>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</si>
  <si>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</si>
  <si>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</si>
  <si>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B (5µM)</t>
    <phoneticPr fontId="1" type="noConversion"/>
  </si>
  <si>
    <t>D (50µM)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</si>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</sst>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MDA-MB-436 MSA#3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-3.4820457018498132</c:v>
                </c:pt>
                <c:pt idx="1">
                  <c:v>2.7082577681054261</c:v>
                </c:pt>
                <c:pt idx="2">
                  <c:v>12.670777415064691</c:v>
                </c:pt>
                <c:pt idx="3">
                  <c:v>-0.5319792044492857</c:v>
                </c:pt>
                <c:pt idx="4">
                  <c:v>-18.087292951275558</c:v>
                </c:pt>
                <c:pt idx="5">
                  <c:v>-4.6427276024664508</c:v>
                </c:pt>
                <c:pt idx="6">
                  <c:v>19.779954056341438</c:v>
                </c:pt>
                <c:pt idx="7">
                  <c:v>32.112199250392948</c:v>
                </c:pt>
                <c:pt idx="8">
                  <c:v>89.904485551928431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730624"/>
        <c:axId val="374737680"/>
      </c:lineChart>
      <c:catAx>
        <c:axId val="374730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4737680"/>
        <c:crosses val="autoZero"/>
        <c:auto val="1"/>
        <c:lblAlgn val="ctr"/>
        <c:lblOffset val="100"/>
        <c:noMultiLvlLbl val="0"/>
      </c:catAx>
      <c:valAx>
        <c:axId val="37473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473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MDA-MB-436 MSA#3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0.68925000000000003</c:v>
                </c:pt>
                <c:pt idx="1">
                  <c:v>0.71324999999999994</c:v>
                </c:pt>
                <c:pt idx="2">
                  <c:v>0.67058333333333331</c:v>
                </c:pt>
                <c:pt idx="3">
                  <c:v>0.60191666666666666</c:v>
                </c:pt>
                <c:pt idx="4">
                  <c:v>0.69291666666666674</c:v>
                </c:pt>
                <c:pt idx="5">
                  <c:v>0.81391666666666673</c:v>
                </c:pt>
                <c:pt idx="6">
                  <c:v>0.72125000000000006</c:v>
                </c:pt>
                <c:pt idx="7">
                  <c:v>0.55291666666666661</c:v>
                </c:pt>
                <c:pt idx="8">
                  <c:v>0.46791666666666665</c:v>
                </c:pt>
                <c:pt idx="9">
                  <c:v>6.9583333333333316E-2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258720"/>
        <c:axId val="379257936"/>
      </c:lineChart>
      <c:catAx>
        <c:axId val="3792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57936"/>
        <c:crosses val="autoZero"/>
        <c:auto val="1"/>
        <c:lblAlgn val="ctr"/>
        <c:lblOffset val="100"/>
        <c:noMultiLvlLbl val="0"/>
      </c:catAx>
      <c:valAx>
        <c:axId val="3792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925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16</xdr:row>
      <xdr:rowOff>71437</xdr:rowOff>
    </xdr:from>
    <xdr:to>
      <xdr:col>19</xdr:col>
      <xdr:colOff>419100</xdr:colOff>
      <xdr:row>30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200025</xdr:colOff>
      <xdr:row>1</xdr:row>
      <xdr:rowOff>14287</xdr:rowOff>
    </xdr:from>
    <xdr:to>
      <xdr:col>19</xdr:col>
      <xdr:colOff>504825</xdr:colOff>
      <xdr:row>14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1.2E-2</v>
      </c>
      <c r="C2">
        <v>0.75</v>
      </c>
      <c r="D2">
        <v>0.878</v>
      </c>
      <c r="E2">
        <v>0.79300000000000004</v>
      </c>
      <c r="F2">
        <v>0.502</v>
      </c>
      <c r="G2">
        <v>0.90600000000000003</v>
      </c>
      <c r="H2">
        <v>0.64400000000000002</v>
      </c>
      <c r="I2">
        <v>0.54700000000000004</v>
      </c>
      <c r="J2">
        <v>0.58899999999999997</v>
      </c>
      <c r="K2">
        <v>0.53800000000000003</v>
      </c>
      <c r="L2">
        <v>0.111</v>
      </c>
    </row>
    <row r="3" spans="1:12" x14ac:dyDescent="0.25">
      <c r="A3">
        <v>2</v>
      </c>
      <c r="B3">
        <v>1.0999999999999999E-2</v>
      </c>
      <c r="C3">
        <v>0.68400000000000005</v>
      </c>
      <c r="D3">
        <v>0.61599999999999999</v>
      </c>
      <c r="E3">
        <v>0.52800000000000002</v>
      </c>
      <c r="F3">
        <v>0.77100000000000002</v>
      </c>
      <c r="G3">
        <v>0.59299999999999997</v>
      </c>
      <c r="H3">
        <v>0.871</v>
      </c>
      <c r="I3">
        <v>0.89100000000000001</v>
      </c>
      <c r="J3">
        <v>0.45500000000000002</v>
      </c>
      <c r="K3">
        <v>0.45200000000000001</v>
      </c>
      <c r="L3">
        <v>3.5999999999999997E-2</v>
      </c>
    </row>
    <row r="4" spans="1:12" x14ac:dyDescent="0.25">
      <c r="A4">
        <v>3</v>
      </c>
      <c r="B4">
        <v>1E-3</v>
      </c>
      <c r="C4">
        <v>0.69299999999999995</v>
      </c>
      <c r="D4">
        <v>0.78400000000000003</v>
      </c>
      <c r="E4">
        <v>0.71099999999999997</v>
      </c>
      <c r="F4">
        <v>0.55300000000000005</v>
      </c>
      <c r="G4">
        <v>0.6</v>
      </c>
      <c r="H4">
        <v>0.94699999999999995</v>
      </c>
      <c r="I4">
        <v>0.746</v>
      </c>
      <c r="J4">
        <v>0.63500000000000001</v>
      </c>
      <c r="K4">
        <v>0.434</v>
      </c>
      <c r="L4">
        <v>8.2000000000000003E-2</v>
      </c>
    </row>
    <row r="5" spans="1:12" x14ac:dyDescent="0.25">
      <c r="A5">
        <v>4</v>
      </c>
      <c r="B5">
        <v>3.0000000000000001E-3</v>
      </c>
      <c r="C5">
        <v>0.65700000000000003</v>
      </c>
      <c r="D5">
        <v>0.60199999999999998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12</v>
      </c>
      <c r="B9">
        <f>AVERAGE(B2:B5)</f>
        <v>6.7499999999999999E-3</v>
      </c>
      <c r="C9">
        <f>AVERAGE(C2:C5)</f>
        <v>0.69600000000000006</v>
      </c>
      <c r="D9">
        <f t="shared" ref="D9" si="0">AVERAGE(D2:D5)</f>
        <v>0.72</v>
      </c>
      <c r="E9">
        <f>AVERAGE(E2:E4)</f>
        <v>0.67733333333333334</v>
      </c>
      <c r="F9">
        <f>AVERAGE(F2:F4)</f>
        <v>0.60866666666666669</v>
      </c>
      <c r="G9">
        <f>AVERAGE(G2:G4)</f>
        <v>0.69966666666666677</v>
      </c>
      <c r="H9">
        <f>AVERAGE(H2:H4)</f>
        <v>0.82066666666666677</v>
      </c>
      <c r="I9">
        <f>AVERAGE(I2:I4)</f>
        <v>0.72800000000000009</v>
      </c>
      <c r="J9">
        <f>AVERAGE(J2:J4)</f>
        <v>0.55966666666666665</v>
      </c>
      <c r="K9">
        <f>AVERAGE(K2:K4)</f>
        <v>0.47466666666666663</v>
      </c>
      <c r="L9">
        <f>AVERAGE(L2:L4)</f>
        <v>7.6333333333333322E-2</v>
      </c>
    </row>
    <row r="12" spans="1:12" x14ac:dyDescent="0.25">
      <c r="B12" t="s">
        <v>2</v>
      </c>
      <c r="C12" t="s">
        <v>3</v>
      </c>
      <c r="D12" t="s">
        <v>4</v>
      </c>
      <c r="E12" t="s">
        <v>13</v>
      </c>
      <c r="F12" t="s">
        <v>6</v>
      </c>
      <c r="G12" t="s">
        <v>14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15</v>
      </c>
      <c r="B13">
        <f>C9-B9</f>
        <v>0.68925000000000003</v>
      </c>
      <c r="C13">
        <f>D9-B9</f>
        <v>0.71324999999999994</v>
      </c>
      <c r="D13">
        <f>E9-B9</f>
        <v>0.67058333333333331</v>
      </c>
      <c r="E13">
        <f>F9-B9</f>
        <v>0.60191666666666666</v>
      </c>
      <c r="F13">
        <f>G9-B9</f>
        <v>0.69291666666666674</v>
      </c>
      <c r="G13">
        <f>H9-B9</f>
        <v>0.81391666666666673</v>
      </c>
      <c r="H13">
        <f>I9-B9</f>
        <v>0.72125000000000006</v>
      </c>
      <c r="I13">
        <f>J9-B9</f>
        <v>0.55291666666666661</v>
      </c>
      <c r="J13">
        <f>K9-B9</f>
        <v>0.46791666666666665</v>
      </c>
      <c r="K13">
        <f>L9-B9</f>
        <v>6.9583333333333316E-2</v>
      </c>
    </row>
    <row r="15" spans="1:12" x14ac:dyDescent="0.25">
      <c r="A15" t="s">
        <v>16</v>
      </c>
      <c r="B15" t="s">
        <v>17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1.9557607215607939E-2</v>
      </c>
      <c r="C16">
        <f>STDEV(D2:D5)/SQRT(4)</f>
        <v>6.6957698088668791E-2</v>
      </c>
      <c r="D16">
        <f t="shared" ref="D16:E16" si="1">STDEV(E2:E4)/SQRT(3)</f>
        <v>7.8329077898596722E-2</v>
      </c>
      <c r="E16">
        <f t="shared" si="1"/>
        <v>8.2491076958527892E-2</v>
      </c>
      <c r="F16">
        <f t="shared" ref="F16" si="2">STDEV(G2:G5)/SQRT(4)</f>
        <v>8.9362091142347763E-2</v>
      </c>
      <c r="G16">
        <f>STDEV(H2:H5)/SQRT(4)</f>
        <v>7.8823114207276238E-2</v>
      </c>
      <c r="H16">
        <f t="shared" ref="H16:I16" si="3">STDEV(I2:I4)/SQRT(3)</f>
        <v>9.9711249783228137E-2</v>
      </c>
      <c r="I16">
        <f t="shared" si="3"/>
        <v>5.3991768920003826E-2</v>
      </c>
      <c r="J16">
        <f t="shared" ref="J16:K16" si="4">STDEV(K2:K5)/SQRT(4)</f>
        <v>2.7790885796126288E-2</v>
      </c>
      <c r="K16">
        <f t="shared" si="4"/>
        <v>1.8909873963972736E-2</v>
      </c>
    </row>
    <row r="19" spans="1:10" x14ac:dyDescent="0.25"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</row>
    <row r="20" spans="1:10" x14ac:dyDescent="0.25">
      <c r="A20" t="s">
        <v>18</v>
      </c>
      <c r="B20">
        <f>100- (C13*100/0.68925)</f>
        <v>-3.4820457018498132</v>
      </c>
      <c r="C20">
        <f t="shared" ref="C20:J20" si="5">100- (D13*100/0.68925)</f>
        <v>2.7082577681054261</v>
      </c>
      <c r="D20">
        <f t="shared" si="5"/>
        <v>12.670777415064691</v>
      </c>
      <c r="E20">
        <f t="shared" si="5"/>
        <v>-0.5319792044492857</v>
      </c>
      <c r="F20">
        <f t="shared" si="5"/>
        <v>-18.087292951275558</v>
      </c>
      <c r="G20">
        <f t="shared" si="5"/>
        <v>-4.6427276024664508</v>
      </c>
      <c r="H20">
        <f t="shared" si="5"/>
        <v>19.779954056341438</v>
      </c>
      <c r="I20">
        <f t="shared" si="5"/>
        <v>32.112199250392948</v>
      </c>
      <c r="J20">
        <f>100- (K13*100/0.68925)</f>
        <v>89.904485551928431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2015-08-31T01:17:34Z</dcterms:created>
  <dcterms:modified xsi:type="dcterms:W3CDTF">2015-09-01T03:19:21Z</dcterms:modified>
</cp:coreProperties>
</file>